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D26" i="1"/>
  <c r="L16" i="1"/>
  <c r="L17" i="1"/>
  <c r="L18" i="1"/>
  <c r="L19" i="1"/>
  <c r="L20" i="1"/>
  <c r="L21" i="1"/>
  <c r="L22" i="1"/>
  <c r="L23" i="1"/>
</calcChain>
</file>

<file path=xl/sharedStrings.xml><?xml version="1.0" encoding="utf-8"?>
<sst xmlns="http://schemas.openxmlformats.org/spreadsheetml/2006/main" count="45" uniqueCount="45">
  <si>
    <t>SELLO DEL LICITADOR:</t>
  </si>
  <si>
    <t xml:space="preserve">           Modelo de Oferta Económica LOTE 8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</si>
  <si>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</si>
  <si>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</si>
  <si>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</si>
  <si>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</si>
  <si>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</si>
  <si>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</si>
  <si>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</si>
  <si>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</si>
  <si>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</si>
  <si>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</si>
  <si>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</si>
  <si>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SUGAMMADEX 100 MG/ML INYECTABLE 2 ML 10 VIALES </t>
  </si>
  <si>
    <t>603080</t>
  </si>
  <si>
    <t>BRIDION 100MG/ML VIAL 2 ML IV</t>
  </si>
  <si>
    <t xml:space="preserve">RALTEGRAVIR 400 MG 60 COMPRIMIDOS </t>
  </si>
  <si>
    <t>660176</t>
  </si>
  <si>
    <t>ISENTRESS 400 MG COMP RECUBIERT V.O. (H)</t>
  </si>
  <si>
    <t xml:space="preserve">ROCURONIO 10 MG/ML INYECTABLE 5 ML 10 AMPOLLAS/VIALES </t>
  </si>
  <si>
    <t>659850</t>
  </si>
  <si>
    <t>ESMERON 10 MG/ML VIAL 5 ML IV</t>
  </si>
  <si>
    <t xml:space="preserve">BETAMETASONA ACETATO/BETAMETASONA FOSFATO SODICO 6 MG/6 MG INYECTABLE 2 ML 1 VIAL </t>
  </si>
  <si>
    <t>806745</t>
  </si>
  <si>
    <t>CELESTONE CRONODOSE 6 MG VIAL PARENTERAL</t>
  </si>
  <si>
    <t xml:space="preserve">BETAMETASONA/GENTAMICINA 0,5 MG/G + 1 MG/G CREMA 30 G 1 TUBO </t>
  </si>
  <si>
    <t>745851</t>
  </si>
  <si>
    <t>DIPROGENTA CREMA 30 G VIA TOPICA</t>
  </si>
  <si>
    <t xml:space="preserve">DEXCLORFENIRAMINA/ALANTOINA 2 MG/G + 5 MG/G CREMA 20 G 1 TUBO </t>
  </si>
  <si>
    <t>808220</t>
  </si>
  <si>
    <t>POLARAMINE TOPICO CREMA 20 G</t>
  </si>
  <si>
    <t xml:space="preserve">BETAMETASONA 0,5 MG/G CREMA 30 G 1 TUBO </t>
  </si>
  <si>
    <t>DIPRODERM 0,05% CREMA 30 G</t>
  </si>
  <si>
    <t xml:space="preserve">MOMETASONA 1 MG/G CREMA 30 G 1 TUBO </t>
  </si>
  <si>
    <t>797894</t>
  </si>
  <si>
    <t>ELOCOM CREMA 30 GRS.</t>
  </si>
  <si>
    <t xml:space="preserve">ERTAPENEM 1.000 MG INYECTABLE PERFUSION 1 VIAL </t>
  </si>
  <si>
    <t>Invanz 1 G IV</t>
  </si>
  <si>
    <t>Precio Unitario en € (Impuesto/s indirecto/s no incluido/s)
(4 decimales)</t>
  </si>
  <si>
    <t>OFERTA ECONÓMICA para Valoración en € (Precio unitario x Total unidades para la duración del contrato)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</si>
  <si>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</si>
  <si>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0"/>
        <color theme="0"/>
        <rFont val="Calibri"/>
        <family val="2"/>
        <scheme val="minor"/>
      </rPr>
      <t>(Impuesto/s indirecto/s no incluido/s)</t>
    </r>
  </si>
  <si>
    <t>FIRMA…………………………………………………………………….</t>
  </si>
  <si>
    <t>FECHA:………………………………………………………………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</si>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</sst>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0" fillId="3" borderId="9" xfId="0" applyNumberFormat="1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 wrapText="1"/>
    </xf>
    <xf numFmtId="1" fontId="0" fillId="6" borderId="9" xfId="0" applyNumberFormat="1" applyFont="1" applyFill="1" applyBorder="1" applyAlignment="1">
      <alignment horizontal="left" vertical="center" wrapText="1"/>
    </xf>
    <xf numFmtId="0" fontId="0" fillId="6" borderId="9" xfId="0" applyFont="1" applyFill="1" applyBorder="1" applyAlignment="1">
      <alignment horizontal="left" vertical="center" wrapText="1"/>
    </xf>
    <xf numFmtId="44" fontId="0" fillId="0" borderId="0" xfId="1" applyFont="1"/>
    <xf numFmtId="164" fontId="0" fillId="0" borderId="0" xfId="1" applyNumberFormat="1" applyFont="1"/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0" xfId="0" applyFont="1"/>
    <xf numFmtId="0" fontId="0" fillId="0" borderId="0" xfId="0" applyFont="1" applyAlignment="1">
      <alignment wrapText="1"/>
    </xf>
    <xf numFmtId="3" fontId="0" fillId="0" borderId="9" xfId="0" applyNumberFormat="1" applyFont="1" applyBorder="1" applyAlignment="1">
      <alignment horizontal="center" vertical="center"/>
    </xf>
    <xf numFmtId="0" fontId="0" fillId="0" borderId="9" xfId="0" applyFont="1" applyBorder="1" applyProtection="1">
      <protection locked="0"/>
    </xf>
    <xf numFmtId="0" fontId="0" fillId="0" borderId="9" xfId="0" applyFont="1" applyBorder="1" applyAlignment="1" applyProtection="1">
      <alignment wrapText="1"/>
      <protection locked="0"/>
    </xf>
    <xf numFmtId="0" fontId="0" fillId="0" borderId="0" xfId="0" applyFont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64" fontId="11" fillId="5" borderId="9" xfId="1" applyNumberFormat="1" applyFont="1" applyFill="1" applyBorder="1" applyAlignment="1" applyProtection="1">
      <alignment horizontal="center" vertical="center" wrapText="1"/>
    </xf>
    <xf numFmtId="44" fontId="11" fillId="5" borderId="9" xfId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11" xfId="3" applyNumberFormat="1" applyFont="1" applyFill="1" applyBorder="1" applyAlignment="1" applyProtection="1">
      <alignment horizontal="center" vertical="center" wrapText="1"/>
    </xf>
    <xf numFmtId="1" fontId="12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F1" workbookViewId="0">
      <selection activeCell="I15" sqref="I15"/>
    </sheetView>
  </sheetViews>
  <sheetFormatPr baseColWidth="10" defaultRowHeight="15" x14ac:dyDescent="0.25"/>
  <cols>
    <col min="1" max="1" width="23.7109375" style="20" customWidth="1"/>
    <col min="2" max="2" width="27.5703125" style="20" customWidth="1"/>
    <col min="3" max="3" width="24.28515625" style="20" customWidth="1"/>
    <col min="4" max="4" width="33.42578125" style="20" customWidth="1"/>
    <col min="5" max="5" width="35.5703125" style="20" customWidth="1"/>
    <col min="6" max="6" width="11.42578125" style="20"/>
    <col min="7" max="7" width="33.42578125" style="20" customWidth="1"/>
    <col min="8" max="8" width="62.42578125" style="21" customWidth="1"/>
    <col min="9" max="9" width="18.7109375" style="44" customWidth="1"/>
    <col min="10" max="10" width="18.7109375" style="17" customWidth="1"/>
    <col min="11" max="11" width="11.42578125" style="20"/>
    <col min="12" max="12" width="18.5703125" style="16" customWidth="1"/>
    <col min="13" max="16384" width="11.42578125" style="20"/>
  </cols>
  <sheetData>
    <row r="1" spans="1:12" ht="26.25" x14ac:dyDescent="0.4">
      <c r="B1" s="1" t="s">
        <v>1</v>
      </c>
      <c r="C1" s="1"/>
      <c r="D1" s="1"/>
    </row>
    <row r="3" spans="1:12" x14ac:dyDescent="0.25">
      <c r="A3" s="2" t="s">
        <v>44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3" t="s">
        <v>2</v>
      </c>
      <c r="B6" s="34"/>
      <c r="C6" s="34"/>
      <c r="D6" s="34"/>
      <c r="E6" s="34"/>
      <c r="F6" s="34"/>
      <c r="G6" s="35"/>
    </row>
    <row r="7" spans="1:12" x14ac:dyDescent="0.25">
      <c r="A7" s="36"/>
      <c r="B7" s="37"/>
      <c r="C7" s="37"/>
      <c r="D7" s="37"/>
      <c r="E7" s="37"/>
      <c r="F7" s="37"/>
      <c r="G7" s="38"/>
    </row>
    <row r="8" spans="1:12" x14ac:dyDescent="0.25">
      <c r="A8" s="36"/>
      <c r="B8" s="37"/>
      <c r="C8" s="37"/>
      <c r="D8" s="37"/>
      <c r="E8" s="37"/>
      <c r="F8" s="37"/>
      <c r="G8" s="38"/>
    </row>
    <row r="9" spans="1:12" ht="79.5" customHeight="1" thickBot="1" x14ac:dyDescent="0.3">
      <c r="A9" s="39"/>
      <c r="B9" s="40"/>
      <c r="C9" s="40"/>
      <c r="D9" s="40"/>
      <c r="E9" s="40"/>
      <c r="F9" s="40"/>
      <c r="G9" s="41"/>
    </row>
    <row r="11" spans="1:12" ht="75" x14ac:dyDescent="0.25">
      <c r="A11" s="3" t="s">
        <v>40</v>
      </c>
      <c r="B11" s="4">
        <v>376955.56</v>
      </c>
    </row>
    <row r="14" spans="1:12" ht="97.5" customHeight="1" x14ac:dyDescent="0.25">
      <c r="A14" s="26" t="s">
        <v>3</v>
      </c>
      <c r="B14" s="27" t="s">
        <v>4</v>
      </c>
      <c r="C14" s="28" t="s">
        <v>5</v>
      </c>
      <c r="D14" s="29" t="s">
        <v>6</v>
      </c>
      <c r="E14" s="29" t="s">
        <v>7</v>
      </c>
      <c r="F14" s="27" t="s">
        <v>8</v>
      </c>
      <c r="G14" s="30" t="s">
        <v>9</v>
      </c>
      <c r="H14" s="30" t="s">
        <v>10</v>
      </c>
      <c r="I14" s="45" t="s">
        <v>11</v>
      </c>
      <c r="J14" s="31" t="s">
        <v>38</v>
      </c>
      <c r="K14" s="30" t="s">
        <v>12</v>
      </c>
      <c r="L14" s="32" t="s">
        <v>39</v>
      </c>
    </row>
    <row r="15" spans="1:12" ht="65.25" customHeight="1" x14ac:dyDescent="0.25">
      <c r="A15" s="5">
        <v>1</v>
      </c>
      <c r="B15" s="12">
        <v>38791000140109</v>
      </c>
      <c r="C15" s="13" t="s">
        <v>13</v>
      </c>
      <c r="D15" s="13" t="s">
        <v>14</v>
      </c>
      <c r="E15" s="13" t="s">
        <v>15</v>
      </c>
      <c r="F15" s="22">
        <v>2932</v>
      </c>
      <c r="G15" s="23"/>
      <c r="H15" s="24"/>
      <c r="I15" s="46"/>
      <c r="J15" s="18"/>
      <c r="K15" s="23"/>
      <c r="L15" s="19" t="str">
        <f t="shared" ref="L15:L23" si="0">IF(J15&lt;=0,"Error Precio",F15*J15)</f>
        <v>Error Precio</v>
      </c>
    </row>
    <row r="16" spans="1:12" ht="65.25" customHeight="1" x14ac:dyDescent="0.25">
      <c r="A16" s="5">
        <v>2</v>
      </c>
      <c r="B16" s="12">
        <v>36581000140104</v>
      </c>
      <c r="C16" s="13" t="s">
        <v>16</v>
      </c>
      <c r="D16" s="13" t="s">
        <v>17</v>
      </c>
      <c r="E16" s="13" t="s">
        <v>18</v>
      </c>
      <c r="F16" s="22">
        <v>8190</v>
      </c>
      <c r="G16" s="23"/>
      <c r="H16" s="24"/>
      <c r="I16" s="46"/>
      <c r="J16" s="18"/>
      <c r="K16" s="23"/>
      <c r="L16" s="19" t="str">
        <f t="shared" si="0"/>
        <v>Error Precio</v>
      </c>
    </row>
    <row r="17" spans="1:12" ht="65.25" customHeight="1" x14ac:dyDescent="0.25">
      <c r="A17" s="5">
        <v>3</v>
      </c>
      <c r="B17" s="12">
        <v>28951000140101</v>
      </c>
      <c r="C17" s="13" t="s">
        <v>19</v>
      </c>
      <c r="D17" s="13" t="s">
        <v>20</v>
      </c>
      <c r="E17" s="13" t="s">
        <v>21</v>
      </c>
      <c r="F17" s="22">
        <v>21121</v>
      </c>
      <c r="G17" s="23"/>
      <c r="H17" s="24"/>
      <c r="I17" s="46"/>
      <c r="J17" s="18"/>
      <c r="K17" s="23"/>
      <c r="L17" s="19" t="str">
        <f t="shared" si="0"/>
        <v>Error Precio</v>
      </c>
    </row>
    <row r="18" spans="1:12" ht="65.25" customHeight="1" x14ac:dyDescent="0.25">
      <c r="A18" s="5">
        <v>4</v>
      </c>
      <c r="B18" s="12">
        <v>4094100014013</v>
      </c>
      <c r="C18" s="13" t="s">
        <v>22</v>
      </c>
      <c r="D18" s="13" t="s">
        <v>23</v>
      </c>
      <c r="E18" s="13" t="s">
        <v>24</v>
      </c>
      <c r="F18" s="22">
        <v>16657</v>
      </c>
      <c r="G18" s="23"/>
      <c r="H18" s="24"/>
      <c r="I18" s="46"/>
      <c r="J18" s="18"/>
      <c r="K18" s="23"/>
      <c r="L18" s="19" t="str">
        <f t="shared" si="0"/>
        <v>Error Precio</v>
      </c>
    </row>
    <row r="19" spans="1:12" ht="65.25" customHeight="1" x14ac:dyDescent="0.25">
      <c r="A19" s="5">
        <v>5</v>
      </c>
      <c r="B19" s="12">
        <v>5691000140100</v>
      </c>
      <c r="C19" s="13" t="s">
        <v>25</v>
      </c>
      <c r="D19" s="13" t="s">
        <v>26</v>
      </c>
      <c r="E19" s="13" t="s">
        <v>27</v>
      </c>
      <c r="F19" s="22">
        <v>454</v>
      </c>
      <c r="G19" s="23"/>
      <c r="H19" s="24"/>
      <c r="I19" s="46"/>
      <c r="J19" s="18"/>
      <c r="K19" s="23"/>
      <c r="L19" s="19" t="str">
        <f t="shared" si="0"/>
        <v>Error Precio</v>
      </c>
    </row>
    <row r="20" spans="1:12" ht="65.25" customHeight="1" x14ac:dyDescent="0.25">
      <c r="A20" s="5">
        <v>6</v>
      </c>
      <c r="B20" s="12">
        <v>86081000140101</v>
      </c>
      <c r="C20" s="13" t="s">
        <v>28</v>
      </c>
      <c r="D20" s="13" t="s">
        <v>29</v>
      </c>
      <c r="E20" s="13" t="s">
        <v>30</v>
      </c>
      <c r="F20" s="22">
        <v>191</v>
      </c>
      <c r="G20" s="23"/>
      <c r="H20" s="24"/>
      <c r="I20" s="46"/>
      <c r="J20" s="18"/>
      <c r="K20" s="23"/>
      <c r="L20" s="19" t="str">
        <f t="shared" si="0"/>
        <v>Error Precio</v>
      </c>
    </row>
    <row r="21" spans="1:12" ht="65.25" customHeight="1" x14ac:dyDescent="0.25">
      <c r="A21" s="5">
        <v>7</v>
      </c>
      <c r="B21" s="12">
        <v>5571000140100</v>
      </c>
      <c r="C21" s="13" t="s">
        <v>31</v>
      </c>
      <c r="D21" s="13">
        <v>653423</v>
      </c>
      <c r="E21" s="13" t="s">
        <v>32</v>
      </c>
      <c r="F21" s="22">
        <v>1121</v>
      </c>
      <c r="G21" s="23"/>
      <c r="H21" s="24"/>
      <c r="I21" s="46"/>
      <c r="J21" s="18"/>
      <c r="K21" s="23"/>
      <c r="L21" s="19" t="str">
        <f t="shared" si="0"/>
        <v>Error Precio</v>
      </c>
    </row>
    <row r="22" spans="1:12" ht="65.25" customHeight="1" x14ac:dyDescent="0.25">
      <c r="A22" s="5">
        <v>8</v>
      </c>
      <c r="B22" s="12">
        <v>43241000140104</v>
      </c>
      <c r="C22" s="13" t="s">
        <v>33</v>
      </c>
      <c r="D22" s="13" t="s">
        <v>34</v>
      </c>
      <c r="E22" s="13" t="s">
        <v>35</v>
      </c>
      <c r="F22" s="22">
        <v>15</v>
      </c>
      <c r="G22" s="23"/>
      <c r="H22" s="24"/>
      <c r="I22" s="46"/>
      <c r="J22" s="18"/>
      <c r="K22" s="23"/>
      <c r="L22" s="19" t="str">
        <f t="shared" si="0"/>
        <v>Error Precio</v>
      </c>
    </row>
    <row r="23" spans="1:12" ht="65.25" customHeight="1" x14ac:dyDescent="0.25">
      <c r="A23" s="5">
        <v>9</v>
      </c>
      <c r="B23" s="14">
        <v>30421000140104</v>
      </c>
      <c r="C23" s="13" t="s">
        <v>36</v>
      </c>
      <c r="D23" s="15">
        <v>901967</v>
      </c>
      <c r="E23" s="15" t="s">
        <v>37</v>
      </c>
      <c r="F23" s="22">
        <v>346</v>
      </c>
      <c r="G23" s="23"/>
      <c r="H23" s="24"/>
      <c r="I23" s="46"/>
      <c r="J23" s="18"/>
      <c r="K23" s="23"/>
      <c r="L23" s="19" t="str">
        <f t="shared" si="0"/>
        <v>Error Precio</v>
      </c>
    </row>
    <row r="24" spans="1:12" x14ac:dyDescent="0.25">
      <c r="D24" s="25"/>
    </row>
    <row r="25" spans="1:12" x14ac:dyDescent="0.25">
      <c r="D25" s="25"/>
    </row>
    <row r="26" spans="1:12" ht="60.75" customHeight="1" x14ac:dyDescent="0.25">
      <c r="B26" s="42" t="s">
        <v>41</v>
      </c>
      <c r="C26" s="43"/>
      <c r="D26" s="6" t="str">
        <f>IF(COUNTIF(L15:L23,"Error precio"),"Oferta Incompleta.Algún precio menor /igual que cero",IF(SUM(L15:L23)&gt;B11,"Oferta total superior al presupuesto",SUM(L15:L23)))</f>
        <v>Oferta Incompleta.Algún precio menor /igual que cero</v>
      </c>
    </row>
    <row r="27" spans="1:12" ht="15.75" thickBot="1" x14ac:dyDescent="0.3"/>
    <row r="28" spans="1:12" ht="15.75" x14ac:dyDescent="0.25">
      <c r="A28" s="7"/>
      <c r="B28" s="8"/>
    </row>
    <row r="29" spans="1:12" ht="15.75" x14ac:dyDescent="0.25">
      <c r="A29" s="9" t="s">
        <v>42</v>
      </c>
      <c r="B29" s="9"/>
    </row>
    <row r="30" spans="1:12" ht="15.75" x14ac:dyDescent="0.25">
      <c r="A30" s="9" t="s">
        <v>43</v>
      </c>
      <c r="B30" s="9"/>
    </row>
    <row r="31" spans="1:12" ht="16.5" thickBot="1" x14ac:dyDescent="0.3">
      <c r="A31" s="10" t="s">
        <v>0</v>
      </c>
      <c r="B31" s="11"/>
    </row>
  </sheetData>
  <sheetProtection password="DA91" sheet="1" objects="1" scenarios="1"/>
  <mergeCells count="2">
    <mergeCell ref="A6:G9"/>
    <mergeCell ref="B26:C26"/>
  </mergeCells>
  <dataValidations count="2">
    <dataValidation type="custom" allowBlank="1" showInputMessage="1" showErrorMessage="1" errorTitle="NÚMERO DE DECIMALES INCORRECTO" error="El precio deberá incluir 2 decimales" sqref="C15:C23">
      <formula1>C15*100=INT(C15*100)</formula1>
    </dataValidation>
    <dataValidation type="custom" allowBlank="1" showInputMessage="1" showErrorMessage="1" errorTitle="NÚMERO DE DECIMALES INCORRECTO" error="EL precio deberá incluir 4 decimales" sqref="J15:J23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2018-07-24T08:46:05Z</dcterms:modified>
</cp:coreProperties>
</file>